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K:\1 PROYECTOS Y OBRAS\00000562\00000562_001\00000562_001 3 LICITACION\00000562_001 30 PROYECTO PARA LICITACION\en elaboración\"/>
    </mc:Choice>
  </mc:AlternateContent>
  <xr:revisionPtr revIDLastSave="0" documentId="8_{C80BC307-5F00-4798-A03B-72543CA0123D}" xr6:coauthVersionLast="47" xr6:coauthVersionMax="47" xr10:uidLastSave="{00000000-0000-0000-0000-000000000000}"/>
  <bookViews>
    <workbookView xWindow="3120" yWindow="3120" windowWidth="21600" windowHeight="11505" xr2:uid="{D48F6437-324D-4CA5-8D42-D8A8B259F909}"/>
  </bookViews>
  <sheets>
    <sheet name="Hoja1" sheetId="1" r:id="rId1"/>
    <sheet name="Hoja2" sheetId="2" r:id="rId2"/>
    <sheet name="Hoja3" sheetId="3" r:id="rId3"/>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2" i="1" l="1"/>
  <c r="D71" i="1"/>
  <c r="D70" i="1"/>
  <c r="D69" i="1"/>
  <c r="D68" i="1"/>
  <c r="D67" i="1"/>
  <c r="D66" i="1"/>
  <c r="E64" i="1"/>
  <c r="G62" i="1"/>
  <c r="G60" i="1" s="1"/>
  <c r="G72" i="1" s="1"/>
  <c r="G58" i="1"/>
  <c r="G57" i="1"/>
  <c r="G56" i="1"/>
  <c r="G54" i="1" s="1"/>
  <c r="G71" i="1" s="1"/>
  <c r="G52" i="1"/>
  <c r="G51" i="1"/>
  <c r="G50" i="1"/>
  <c r="G49" i="1"/>
  <c r="G48" i="1"/>
  <c r="G46" i="1" s="1"/>
  <c r="G70" i="1" s="1"/>
  <c r="G44" i="1"/>
  <c r="G43" i="1"/>
  <c r="G41" i="1" s="1"/>
  <c r="G69" i="1" s="1"/>
  <c r="G39" i="1"/>
  <c r="G38" i="1"/>
  <c r="G37" i="1"/>
  <c r="G35" i="1" s="1"/>
  <c r="G68" i="1" s="1"/>
  <c r="G33" i="1"/>
  <c r="G32" i="1"/>
  <c r="G31" i="1"/>
  <c r="G30" i="1"/>
  <c r="G29" i="1"/>
  <c r="G28" i="1"/>
  <c r="G27" i="1"/>
  <c r="G26" i="1"/>
  <c r="G25" i="1"/>
  <c r="G23" i="1" s="1"/>
  <c r="G67" i="1" s="1"/>
  <c r="G21" i="1"/>
  <c r="G20" i="1"/>
  <c r="G19" i="1"/>
  <c r="G18" i="1"/>
  <c r="G17" i="1"/>
  <c r="G16" i="1"/>
  <c r="G15" i="1"/>
  <c r="G14" i="1"/>
  <c r="G13" i="1"/>
  <c r="G12" i="1"/>
  <c r="G11" i="1"/>
  <c r="G10" i="1"/>
  <c r="G9" i="1"/>
  <c r="G7" i="1" s="1"/>
  <c r="G66" i="1" l="1"/>
  <c r="G5" i="1"/>
</calcChain>
</file>

<file path=xl/sharedStrings.xml><?xml version="1.0" encoding="utf-8"?>
<sst xmlns="http://schemas.openxmlformats.org/spreadsheetml/2006/main" count="177" uniqueCount="145">
  <si>
    <t>00000562_001 Impermeabilización cubierta depósito Badostáin 2</t>
  </si>
  <si>
    <t>NºOrden</t>
  </si>
  <si>
    <t>Código</t>
  </si>
  <si>
    <t>Uds.</t>
  </si>
  <si>
    <t>Descripción</t>
  </si>
  <si>
    <t>Cantidad</t>
  </si>
  <si>
    <t>Precio</t>
  </si>
  <si>
    <t>Importe</t>
  </si>
  <si>
    <t>1</t>
  </si>
  <si>
    <t>1PRE</t>
  </si>
  <si>
    <t>TRABAJOS PREVIOS</t>
  </si>
  <si>
    <t>1.1</t>
  </si>
  <si>
    <t>USEC0105</t>
  </si>
  <si>
    <t>Ud</t>
  </si>
  <si>
    <t>Rótulo informativo de la obra, normalizado, según manual de identidad visual de MCP, sobre una única chapa de acero galvanizado de espesor 1,5 mm, con recubrimiento mínimo de 45 micras, de dimensiones 1950x1400 m, incluso elementos de sustentación con perfiles de acero laminado galvanizado de 80x40, elementos de anclaje, incluso empotramiento en el suelo de los perfiles con excavación de 50x50 cm. con profundidad de 70 cm. y hormigonado para su anclaje, posterior desmontaje y retirada de cimentación, totalmente colocado, herramientas y demás medios auxiliares.</t>
  </si>
  <si>
    <t>1.2</t>
  </si>
  <si>
    <t>USEC0140</t>
  </si>
  <si>
    <t>Lona microperforada de PVC, con refuerzo perimetral y hojales metálicos, serigrafiada con cuatricromía, de dimensiones 2900x1600, anclada a bastidor de valla de contención peatonal de 3,5 m de longitud por 2 m. de alto con bridas de anclaje de nylon (poliamida 6.6). Incluso desmontaje final</t>
  </si>
  <si>
    <t>1.3</t>
  </si>
  <si>
    <t>UEXEC050</t>
  </si>
  <si>
    <t>Apertura de calicata en cualquier tipo de terreno con medios mecánicos  y apoyo manual, de cualquier profundidad, hasta localización de redes existentes, servicios afectados ó roca dura no meteorizada. Incluso relleno de la zanja con restitución de la capa superior (tierra vegetal o pavimento) a sus condiciones iniciales.</t>
  </si>
  <si>
    <t>1.4</t>
  </si>
  <si>
    <t>UEXRZFhaa</t>
  </si>
  <si>
    <t>m2</t>
  </si>
  <si>
    <t>Retirada de canto rodado (16-32 mm) extendido en un espesor medio de 10-12 cm. sobre la cubierta del depósito por medios manuales, ya sea con carretillas y/o con algún sistema de aceleración en el ritmo de trabajo (cinta transportadora a contenedor), acopiándolos en uno o más montones que soporte la carga la estructura según procedimiento de retirada y uno o más lugares dentro de la obra en el recinto del depósito según dictamine la dirección facultativa, incluído herramientas y medios auxiliares. No incluye transporte a lugar de empleo.</t>
  </si>
  <si>
    <t>1.5</t>
  </si>
  <si>
    <t>UEXD0160</t>
  </si>
  <si>
    <t>Desmonte manual (con complementos mecánicos) del pavimento existente, incluso serrado por paños, colocación en palés ordenados por hiladas de su colocación, selección y acopio. Incluso demolición de la base y subbase de la loseta, carga sobre camión, herramientas y demás medios auxiliares.</t>
  </si>
  <si>
    <t>1.6</t>
  </si>
  <si>
    <t>UEXD016x</t>
  </si>
  <si>
    <t>Fresado manual (con complementos mecánicos cuyo peso no exceda de 50 kg/m2) de losa de mortero de nivelación de pendientes, de 5 cm de espesor medio, i/ retirada de juntas y acopios intermedios acercando el escombro hasta borde de cubierta para su posterior retirada, i/ carga sobre camión, limpieza de la superficie final de cubierta, medidas de protección colectiva (redes de seguridad anticaidas, andamiaje y/o plataforma elevadora) para realizar los trabajos, herramientas y demás medios auxiliares.</t>
  </si>
  <si>
    <t>1.7</t>
  </si>
  <si>
    <t>UEXDFca</t>
  </si>
  <si>
    <t>m3</t>
  </si>
  <si>
    <t>Demolición de obra de fábrica de hormigón armado con martillo compresor de 2.000 l/min., incluso p.p. de maquinaria auxiliar de obra, según NTE/ADD. Incluye la carga a camión y descarga del mismo en vertedero. No incluye transporte a vertedero ni canon de vertido.</t>
  </si>
  <si>
    <t>1.8</t>
  </si>
  <si>
    <t>UESEE.bba</t>
  </si>
  <si>
    <t>Encofrado recto visto, en paramentos de hormigón de &lt; 3 m. de altura media, realizado con tableros fenólicos de 27 mm de grueso, sobre soporte-armazón de madera, incluso durmientes, acodalamientos, pies derechos, elementos mecanizados de sujeción y anclaje, rascado y limpieza del hormigón acabado, desencofrado, herramientas y medios auxiliares y de seguridad.</t>
  </si>
  <si>
    <t>1.9</t>
  </si>
  <si>
    <t>UESEA.ba</t>
  </si>
  <si>
    <t>kg</t>
  </si>
  <si>
    <t>Acero para armar de resistencia característica 500 N/mm2, en cualquiera de los diámetros normalizados, en posesión del sello de calidad, preparado en taller u obra, montado y atado, incluye la parte proporcional de desperdicios, tolerancias legales, cortes, despuntes, arriostramientos, refuerzos auxiliares, separadores rígidos en cuadrícula de 50x50 cm., setas de protección, herramientas y medios auxiliares.</t>
  </si>
  <si>
    <t>1.10</t>
  </si>
  <si>
    <t>UESEH1bcaa</t>
  </si>
  <si>
    <t>Hormigón HA-30/B/19/IIIb-IIIc-IV, en soleras, alzados y losas de obras de fabrica, incluso fabricación, transporte, vertido con grúa, colocación y puesta en obra, consolidación vibratoria por medios mecánicos, curado posterior durante al menos 4 días, p.p. de encofrado de juntas de construcción/retracción y de dilatación, herramientas y medios auxiliares.</t>
  </si>
  <si>
    <t>1.11</t>
  </si>
  <si>
    <t>UEXD0140</t>
  </si>
  <si>
    <t>ml</t>
  </si>
  <si>
    <t>Desmontaje de petos verticales de altura menor de 0,60 m. consistente en soltado y desmontaje de pletina atornillada cada 0,50 m, arrancado del sellado y lámina de impermeabilización adherida a soporte en murete de cualquier dimensión, por medios manuales y/o mecánicos,  incluso limpieza de la superficie a impermeabilizar y p.p.carga sobre camión.</t>
  </si>
  <si>
    <t>1.12</t>
  </si>
  <si>
    <t>UALRF010</t>
  </si>
  <si>
    <t>Bruñido con pasta de cemento CEM II/A-P 32,5 R dado a llana tapando poros e irregularidades hasta conseguir una superficie lisa, en paramentos verticales, s/NTE-RPE, medido deduciendo huecos.</t>
  </si>
  <si>
    <t>1.13</t>
  </si>
  <si>
    <t>UALINV040</t>
  </si>
  <si>
    <t>Desagüe de cubierta de depósito compuesto por pieza preformada flexible de PVC, soldada a la membrana y fijada mecánicamente al soporte y morrión paragravillas registrable. Incluso p.p. de los trabajos a realizar de adaptación al sistema de cubierta.</t>
  </si>
  <si>
    <t>2</t>
  </si>
  <si>
    <t>2IMP</t>
  </si>
  <si>
    <t>IMPERMEABILIZACIÓN</t>
  </si>
  <si>
    <t>2.1</t>
  </si>
  <si>
    <t>UEXD0130</t>
  </si>
  <si>
    <t>Desmontaje manual de sistema impermeabilización actual  incluso corte de lámina y geotextil, enrollado para traslado, carga sobre camión, limpieza de la superficie a impermeabilizar, herramientas y demás medios auxiliares.</t>
  </si>
  <si>
    <t>2.2</t>
  </si>
  <si>
    <t>UALIAXa</t>
  </si>
  <si>
    <t>Impermeabilización en la unión paramento con punto de recogida de agua (sumidero, etc.) en entronques con obras de fábrica de hormigón, a base de recrecido de mortero sin retracción con caida con pendiente, lámina impermeabilizante elegida de proyecto de al menos 1,5 mm de espesor envolviendo el acabado y formación de caídas con sellado, limpieza de bordes, p.p. de encofrado, totalmente terminado, herramientas y medios auxiliares.</t>
  </si>
  <si>
    <t>2.3</t>
  </si>
  <si>
    <t>UALUN050</t>
  </si>
  <si>
    <t>Capa de mortero de nivelación de cemento sin retracción hasta espesores de 8 cm.máximo, dosificación 1 a 6, en solera de cubierta de depósito para formación de pendientes,  incluso replanteo,  previa imprimación con puente de adherencia, ejecución de maestras y regleado, incluso juntas de dilatación y sellado de las mismas, curado, herramientas y demás medios auxiliares, totalmente terminada.</t>
  </si>
  <si>
    <t>2.4</t>
  </si>
  <si>
    <t>UALUN050x</t>
  </si>
  <si>
    <t>Capa de mortero de nivelación de cemento sin retracción de espesor comprendido entre 8-12 cm., dosificación 1 a 6, en solera de cubierta de depósito para formación de pendientes,  incluso replanteo,  previa imprimación con puente de adherencia, ejecución de maestras y regleado, incluso juntas de dilatación y sellado de las mismas, curado, herramientas y demás medios auxiliares, totalmente terminada.</t>
  </si>
  <si>
    <t>2.5</t>
  </si>
  <si>
    <t>AXCSSMa</t>
  </si>
  <si>
    <t>m</t>
  </si>
  <si>
    <t>Ejecución de cuna en rodapie de paramentos verticales, con mortero de cemento (M-40), encofrado y desencofrado interior, pruebas y limpieza, puesto en servicio, herramientas y demás medios auxiliares.</t>
  </si>
  <si>
    <t>2.6</t>
  </si>
  <si>
    <t>D17GG501</t>
  </si>
  <si>
    <t>Ligera impermeabilización extendida por el pavimento de mortero con emulsión de betún/caucho exenta de disolventes, PRELASTIC-200 de COPSA o similar, extendida en una capa de 0,30 a 0,50 kg/m2, previo saneo, limpieza y humectación del soporte.</t>
  </si>
  <si>
    <t>2.7</t>
  </si>
  <si>
    <t>D17GG502xz</t>
  </si>
  <si>
    <t>Geotextil termosoldado Typar SF 37 de polipropileno rígido, gramaje 125 g/m2, con resultado de punzonamiento estático al menos de 1.200  (ensayo CBR) según EN ISO 12236 colocado previamente a la banda de EPDM de refuerzo que irá como sistema de anclaje mecánico con fijaciones en muro vertical o en cubierta horizontal según necesidades del estudio de vientos. Incluye la fijación con tornillería homologada de acero endurecido, autorroscante para hormigón con recubrimiento anticorrosión (15 ciclos Kestermich), modelo FBS-R- 6,3 o equivalente de longitudes entre 60 y 220 mm en función al punto de anclaje, en combinación con pletina de reparto mediante arandela metálica tipo HTV - 82/40 o equivalente de la misma clase de acero que la tornillería, para anclaje, medidas de protección colectiva (redes de seguridad anticaidas, andamiaje y/o plataforma elevadora) para realizar los trabajos, totalmente colocado y probado.</t>
  </si>
  <si>
    <t>2.8</t>
  </si>
  <si>
    <t>UALINV020</t>
  </si>
  <si>
    <t>Impermeabilización con lámina EPDM colocación horizontal (espesor 1,52 mm), en láminas intemperie, con filtros UV, fungicida y superficie superior antideslizante, de dimensiones resultantes del estudio de vientos en módulos de 3,05 o 6,10 o 9,15 x 30,50 m; La fijación mecánica se realiza buscando el soporte firme o chapa metálica de 0,70 mm mínimo mediante pletinas o barras de anclaje solera y tornillería adecuados, incluso solape entre láminas realizado mediante banda autoadhesiva hasta vulcanización (junta rápida), colocada completamente mediante sistema de anclaje RMA o equivalente y mediante adhesivo definido por el suministrador, para intemperie sin necesidad de cobertura, medidas de protección colectiva (redes de seguridad anticaidas, andamiaje y/o plataforma elevadora) para realizar los trabajos, totalmente colocada y probada.</t>
  </si>
  <si>
    <t>2.9</t>
  </si>
  <si>
    <t>UALINV020X</t>
  </si>
  <si>
    <t xml:space="preserve">Impermeabilización con lámina EPDM en colocación vertical (espesor 1,52 mm), doble o triple lámina en desagües, zonas de paramento vertical y/o especial de la cubierta; incluso juntas de dilatación entre vasos, sobrantes o mermas, adhesivo a definir por el suministrador en soporte vertical, sistema para dilatación de D12,5 mm en zonas verticales específicas y sellado en remate bajo albardilla si la hubiere mediante cordón de Water Block o equivalente, para intemperie sin necesidad de cobertura, medidas de protección colectiva (redes de seguridad anticaidas, andamiaje y/o plataforma elevadora) para realizar los trabajos, totalmente colocada y probada._x000D_
</t>
  </si>
  <si>
    <t>3</t>
  </si>
  <si>
    <t>3ACA</t>
  </si>
  <si>
    <t>ACABADOS</t>
  </si>
  <si>
    <t>3.1</t>
  </si>
  <si>
    <t>PA3xx</t>
  </si>
  <si>
    <t>Perfil bicromatado en forma de "L" de dimensiones 110x75x2 mm con goterón de 25 mm, suministro en longitudes de 2000 mm, previamente perforado para atornillar al alfeizar existente en el contorno exterior del depósito, incluso tornillería GEOMET 500, replanteado longitudinalmente en función de los tramos diferenciados, incluso pp de trabajos para adherir la lámina por la parte superior del perfil con función totalmente estanca, incluso acabados de fachada con mortero de reparación y pintura color a elegir por DF, remates de esquina y bordes, totalmente colocado.</t>
  </si>
  <si>
    <t>3.2</t>
  </si>
  <si>
    <t>UALPGAa</t>
  </si>
  <si>
    <t>Pintura plástica mate, aplicada con rodillo, en paramentos verticales y horizontales de fachada, incluso limpieza de superficie, mano de imprimación y acabado con dos manos, según NTE-RPP-24.</t>
  </si>
  <si>
    <t>3.3</t>
  </si>
  <si>
    <t>UEXV100</t>
  </si>
  <si>
    <t>Implantación de césped, incluso material, transporte al lugar de emplazamiento, aporte y extendido de la tierra vegetal en capa de 30 cm. de espesor, despedregado, rotavateado, abonado con estiércol y abono mineral, rastrillados y siembra con una densidad de 40-50 gr./m2 de una mezcla de de semillas integrada por : 50% de Ray-grass inglés, 30% de Festuca rubra, 15% de Poa pratensis y 5% de Agrostis tenui (u otra mezcla similar), extensión de cubre siembra en capa de 1 cm de espesor, rulado, riegos y primer corte.</t>
  </si>
  <si>
    <t>4</t>
  </si>
  <si>
    <t>4CAL</t>
  </si>
  <si>
    <t>CONTROL DE CALIDAD</t>
  </si>
  <si>
    <t>4.1</t>
  </si>
  <si>
    <t>UCCEH070</t>
  </si>
  <si>
    <t>Comprobación de la resistencia de hormigones y/o morteros para obras de impermeabilización con ensayo de tracción de acuerdo al cálculo de vientos respectivo.</t>
  </si>
  <si>
    <t>4.2</t>
  </si>
  <si>
    <t>UCC036zs</t>
  </si>
  <si>
    <t xml:space="preserve">Control de Calidad por parte de laboratorio externo consistente en los siguientes ensayos: Ensayo Kesternich según KFW 2.0 DIN 50018 durante 15 ciclos sobre varias muestras de tornillos y arandelas; analizar sobre 11 tornillos y 2 arandelas sin ensayar su espesor de recubrimiento y la caracterización de éste en 2 tornillos y 2 arandelas mediante análisis de EDS con microsonda de rayos X; ensayo al desgarro, disposición a rayos UVA y de deformabilidad sobre varias muestras de lámina Rubbergard LSFR (EPDM); ensayo de resistencia del geotextil;  incluso corte y preparación de muestras en obra por lotes, incluso accesibilidad a la obra y traslado a laboratorio de las muestras._x000D_
</t>
  </si>
  <si>
    <t>5</t>
  </si>
  <si>
    <t>5RCD</t>
  </si>
  <si>
    <t>ESTUDIO DE GESTIÓN DE RCD</t>
  </si>
  <si>
    <t>5.1</t>
  </si>
  <si>
    <t>URCTC010</t>
  </si>
  <si>
    <t>Carga sobre camión de tierras, piedras, aridos o escombros, medido s/camión, con medios mecánicos, incluso  p.p. de costes indirectos.</t>
  </si>
  <si>
    <t>5.2</t>
  </si>
  <si>
    <t>URCTC020</t>
  </si>
  <si>
    <t>mk</t>
  </si>
  <si>
    <t>m3.km de transporte de tierras, piedras, áridos, escombros o cualquier otro residuo de la construcción o demolición  sobre camión, volumen medido sobre perfil, y distancia mínima por carretera medida en sentido de ida, incluso vuelta.</t>
  </si>
  <si>
    <t>5.3</t>
  </si>
  <si>
    <t>URCTCa</t>
  </si>
  <si>
    <t>Tasa en concepto de vertido de tierras y rocas sin contaminar (Código LER 17.05.04) en vertedero perteneciente a gestor autorizado en operaciones de eliminación (D5).</t>
  </si>
  <si>
    <t>5.4</t>
  </si>
  <si>
    <t>URCTCb</t>
  </si>
  <si>
    <t>Tasa en concepto de gestión en planta de tratamiento, perteneciente a gestor autorizado en operaciones de valorización R5, de residuos no peligrosos de construcción o demolición pétreos (Códigos LER 17.01: Hormigón, ladrillos, tejas y materiales cerámicos) seleccionados.</t>
  </si>
  <si>
    <t>5.5</t>
  </si>
  <si>
    <t>URCTCc</t>
  </si>
  <si>
    <t>Tasa en concepto de gestión en planta de tratamiento, perteneciente a gestor autorizado en operaciones de valorización R5, de residuos no peligrosos  de construcción o demolición pétreos (Códigos LER 17.01: Hormigón, ladrillos, tejas y materiales cerámicos) no seleccionados, mezclados con otros no inertes (maderas, papel, plásticos,etc).</t>
  </si>
  <si>
    <t>6</t>
  </si>
  <si>
    <t>6PRO</t>
  </si>
  <si>
    <t>PROTECCIÓN Y SEÑALIZACIÓN DE LA OBRA</t>
  </si>
  <si>
    <t>6.1</t>
  </si>
  <si>
    <t>USSCAD030</t>
  </si>
  <si>
    <t>Pantalla de protección para trabajos expuestos al viento, de altura 2,50 m de plancha opaca/ciega,  nervada de acero galvanizado, tornapuntas de perfiles de acero anclados al suelo con hormigón cada 1,50 m y con el desmontaje incluído, reposiciones en caso de roturas o pérdidas, totalmenta colocada y adecuada a la seguridad de la zona de obras, incluída puerta/s para acceso de vehículos según necesidades de obra, herramientas y demás medios auxiliares.</t>
  </si>
  <si>
    <t>6.2</t>
  </si>
  <si>
    <t>USSCAD040</t>
  </si>
  <si>
    <t>Alquiler de valla autónoma metálica de 2,5 m. de longitud y 1,10 de altura, normalizada, provista de enganches laterales para la alineación y fijación, incluso soportes metálicos y sujección al suelo, colocación y retirada.</t>
  </si>
  <si>
    <t>6.3</t>
  </si>
  <si>
    <t>USSCASO060</t>
  </si>
  <si>
    <t>Panel de zona excluida al tráfico (TB-5) de 140x25 cm., reflectante, incluso soportes metálicos y sujección al suelo reposición de caraterísticas lumínicas, colocación y retirada.</t>
  </si>
  <si>
    <t>7</t>
  </si>
  <si>
    <t>7SYS</t>
  </si>
  <si>
    <t>SEGURIDAD Y SALUD</t>
  </si>
  <si>
    <t>7.1</t>
  </si>
  <si>
    <t>PASS</t>
  </si>
  <si>
    <t xml:space="preserve">Partida Alzada según presupuesto del Estudio de Seguridad y Salud_x000D_
</t>
  </si>
  <si>
    <t>RESUMEN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</si>
</sst>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Aptos Narrow"/>
      <family val="2"/>
      <scheme val="minor"/>
    </font>
    <font>
      <b/>
      <sz val="8"/>
      <color theme="1"/>
      <name val="Arial"/>
      <family val="2"/>
    </font>
    <font>
      <b/>
      <sz val="8"/>
      <color rgb="FF0000FF"/>
      <name val="Arial"/>
      <family val="2"/>
    </font>
    <font>
      <b/>
      <sz val="10"/>
      <color rgb="FF0000FF"/>
      <name val="Arial"/>
      <family val="2"/>
    </font>
    <font>
      <b/>
      <sz val="10"/>
      <color theme="1"/>
      <name val="Arial"/>
      <family val="2"/>
    </font>
    <font>
      <b/>
      <sz val="10"/>
      <color rgb="FF000064"/>
      <name val="Arial"/>
      <family val="2"/>
    </font>
    <font>
      <b/>
      <sz val="8"/>
      <color rgb="FF000064"/>
      <name val="Arial"/>
      <family val="2"/>
    </font>
    <font>
      <sz val="11"/>
      <color rgb="FF000064"/>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6">
    <xf numFmtId="0" fontId="0" fillId="0" borderId="0" xfId="0"/>
    <xf numFmtId="0" fontId="3" fillId="0" borderId="0" xfId="0" applyFont="1"/>
    <xf numFmtId="4" fontId="0" fillId="0" borderId="0" xfId="0" applyNumberFormat="1" applyAlignment="1">
      <alignment horizontal="right"/>
    </xf>
    <xf numFmtId="0" fontId="3" fillId="0" borderId="0" xfId="0" applyFont="1" applyAlignment="1">
      <alignment horizontal="center"/>
    </xf>
    <xf numFmtId="0" fontId="1" fillId="0" borderId="0" xfId="0" applyFont="1" applyAlignment="1">
      <alignment horizontal="center"/>
    </xf>
    <xf numFmtId="0" fontId="4" fillId="0" borderId="0" xfId="0" applyFont="1"/>
    <xf numFmtId="4" fontId="7" fillId="0" borderId="0" xfId="0" applyNumberFormat="1" applyFont="1" applyAlignment="1">
      <alignment horizontal="right"/>
    </xf>
    <xf numFmtId="164" fontId="0" fillId="0" borderId="0" xfId="0" applyNumberFormat="1" applyAlignment="1">
      <alignment horizontal="right"/>
    </xf>
    <xf numFmtId="0" fontId="0" fillId="0" borderId="0" xfId="0" applyAlignment="1">
      <alignment wrapText="1"/>
    </xf>
    <xf numFmtId="0" fontId="3" fillId="0" borderId="0" xfId="0" applyFont="1" applyAlignment="1">
      <alignment horizontal="center" vertical="top"/>
    </xf>
    <xf numFmtId="0" fontId="3" fillId="0" borderId="0" xfId="0" applyFont="1" applyAlignment="1">
      <alignment horizontal="center" vertical="top"/>
    </xf>
    <xf numFmtId="164" fontId="3" fillId="0" borderId="0" xfId="0" applyNumberFormat="1" applyFont="1" applyAlignment="1">
      <alignment horizontal="center" vertical="top"/>
    </xf>
    <xf numFmtId="4" fontId="3" fillId="0" borderId="0" xfId="0" applyNumberFormat="1" applyFont="1" applyAlignment="1">
      <alignment horizontal="center" vertical="top"/>
    </xf>
    <xf numFmtId="4" fontId="5" fillId="0" borderId="0" xfId="0" applyNumberFormat="1" applyFont="1" applyAlignment="1">
      <alignment horizontal="center" vertical="top"/>
    </xf>
    <xf numFmtId="0" fontId="1" fillId="0" borderId="0" xfId="0" applyFont="1" applyAlignment="1">
      <alignment horizontal="center" vertical="top"/>
    </xf>
    <xf numFmtId="164" fontId="1" fillId="0" borderId="0" xfId="0" applyNumberFormat="1" applyFont="1" applyAlignment="1">
      <alignment horizontal="center" vertical="top"/>
    </xf>
    <xf numFmtId="4" fontId="1" fillId="0" borderId="0" xfId="0" applyNumberFormat="1" applyFont="1" applyAlignment="1">
      <alignment horizontal="center" vertical="top"/>
    </xf>
    <xf numFmtId="4" fontId="6" fillId="0" borderId="0" xfId="0" applyNumberFormat="1" applyFont="1" applyAlignment="1">
      <alignment horizontal="center" vertical="top"/>
    </xf>
    <xf numFmtId="0" fontId="0" fillId="0" borderId="0" xfId="0" applyAlignment="1">
      <alignment vertical="top"/>
    </xf>
    <xf numFmtId="164" fontId="0" fillId="0" borderId="0" xfId="0" applyNumberFormat="1" applyAlignment="1">
      <alignment horizontal="right" vertical="top"/>
    </xf>
    <xf numFmtId="4" fontId="0" fillId="0" borderId="0" xfId="0" applyNumberFormat="1" applyAlignment="1">
      <alignment horizontal="right" vertical="top"/>
    </xf>
    <xf numFmtId="4" fontId="7" fillId="0" borderId="0" xfId="0" applyNumberFormat="1" applyFont="1" applyAlignment="1">
      <alignment horizontal="right" vertical="top"/>
    </xf>
    <xf numFmtId="0" fontId="4" fillId="0" borderId="0" xfId="0" applyFont="1" applyAlignment="1">
      <alignment vertical="top"/>
    </xf>
    <xf numFmtId="164" fontId="4" fillId="0" borderId="0" xfId="0" applyNumberFormat="1" applyFont="1" applyAlignment="1">
      <alignment horizontal="right" vertical="top"/>
    </xf>
    <xf numFmtId="4" fontId="4" fillId="0" borderId="0" xfId="0" applyNumberFormat="1" applyFont="1" applyAlignment="1">
      <alignment horizontal="right" vertical="top"/>
    </xf>
    <xf numFmtId="4" fontId="5" fillId="0" borderId="0" xfId="0" applyNumberFormat="1" applyFont="1" applyAlignment="1">
      <alignment horizontal="right" vertical="top"/>
    </xf>
    <xf numFmtId="0" fontId="4" fillId="0" borderId="0" xfId="0" quotePrefix="1" applyFont="1" applyAlignment="1">
      <alignment vertical="top"/>
    </xf>
    <xf numFmtId="0" fontId="0" fillId="0" borderId="0" xfId="0" quotePrefix="1" applyAlignment="1">
      <alignment vertical="top"/>
    </xf>
    <xf numFmtId="0" fontId="0" fillId="0" borderId="0" xfId="0" applyAlignment="1">
      <alignment vertical="top" wrapText="1"/>
    </xf>
    <xf numFmtId="0" fontId="3" fillId="0" borderId="0" xfId="0" applyFont="1" applyAlignment="1">
      <alignment vertical="top"/>
    </xf>
    <xf numFmtId="164" fontId="2" fillId="0" borderId="0" xfId="0" applyNumberFormat="1" applyFont="1" applyAlignment="1">
      <alignment horizontal="center" vertical="top"/>
    </xf>
    <xf numFmtId="164" fontId="3" fillId="0" borderId="0" xfId="0" applyNumberFormat="1" applyFont="1" applyAlignment="1">
      <alignment horizontal="center" vertical="top"/>
    </xf>
    <xf numFmtId="0" fontId="3" fillId="0" borderId="0" xfId="0" applyFont="1" applyAlignment="1">
      <alignment horizontal="center" vertical="top" wrapText="1"/>
    </xf>
    <xf numFmtId="0" fontId="1" fillId="0" borderId="0" xfId="0" applyFont="1" applyAlignment="1">
      <alignment horizontal="center" vertical="top" wrapText="1"/>
    </xf>
    <xf numFmtId="0" fontId="4" fillId="0" borderId="0" xfId="0" applyFont="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pieChart>
        <c:varyColors val="1"/>
        <c:ser>
          <c:idx val="0"/>
          <c:order val="0"/>
          <c:tx>
            <c:v>00000562_001 Impermeabilización cubierta depósito Badostáin 2</c:v>
          </c:tx>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extLst>
          </c:dLbls>
          <c:cat>
            <c:strRef>
              <c:f>Hoja1!$D$66:$D$72</c:f>
              <c:strCache>
                <c:ptCount val="7"/>
                <c:pt idx="0">
                  <c:v>TRABAJOS PREVIOS</c:v>
                </c:pt>
                <c:pt idx="1">
                  <c:v>IMPERMEABILIZACIÓN</c:v>
                </c:pt>
                <c:pt idx="2">
                  <c:v>ACABADOS</c:v>
                </c:pt>
                <c:pt idx="3">
                  <c:v>CONTROL DE CALIDAD</c:v>
                </c:pt>
                <c:pt idx="4">
                  <c:v>ESTUDIO DE GESTIÓN DE RCD</c:v>
                </c:pt>
                <c:pt idx="5">
                  <c:v>PROTECCIÓN Y SEÑALIZACIÓN DE LA OBRA</c:v>
                </c:pt>
                <c:pt idx="6">
                  <c:v>SEGURIDAD Y SALUD</c:v>
                </c:pt>
              </c:strCache>
            </c:strRef>
          </c:cat>
          <c:val>
            <c:numRef>
              <c:f>Hoja1!$G$66:$G$72</c:f>
              <c:numCache>
                <c:formatCode>#,##0.00</c:formatCode>
                <c:ptCount val="7"/>
                <c:pt idx="0">
                  <c:v>24102.43</c:v>
                </c:pt>
                <c:pt idx="1">
                  <c:v>138831.37</c:v>
                </c:pt>
                <c:pt idx="2">
                  <c:v>5648.64</c:v>
                </c:pt>
                <c:pt idx="3">
                  <c:v>5695.15</c:v>
                </c:pt>
                <c:pt idx="4">
                  <c:v>13398.55</c:v>
                </c:pt>
                <c:pt idx="5">
                  <c:v>8958.91</c:v>
                </c:pt>
                <c:pt idx="6">
                  <c:v>7431.89</c:v>
                </c:pt>
              </c:numCache>
            </c:numRef>
          </c:val>
          <c:extLst>
            <c:ext xmlns:c16="http://schemas.microsoft.com/office/drawing/2014/chart" uri="{C3380CC4-5D6E-409C-BE32-E72D297353CC}">
              <c16:uniqueId val="{00000000-A831-4AC4-A393-5CE2360EAAED}"/>
            </c:ext>
          </c:extLst>
        </c:ser>
        <c:dLbls>
          <c:showLegendKey val="0"/>
          <c:showVal val="0"/>
          <c:showCatName val="0"/>
          <c:showSerName val="0"/>
          <c:showPercent val="0"/>
          <c:showBubbleSize val="0"/>
          <c:showLeaderLines val="1"/>
        </c:dLbls>
        <c:firstSliceAng val="0"/>
      </c:pieChart>
    </c:plotArea>
    <c:legend>
      <c:legendPos val="r"/>
      <c:overlay val="0"/>
      <c:txPr>
        <a:bodyPr/>
        <a:lstStyle/>
        <a:p>
          <a:pPr>
            <a:defRPr sz="800"/>
          </a:pPr>
          <a:endParaRPr lang="es-E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73</xdr:row>
      <xdr:rowOff>0</xdr:rowOff>
    </xdr:from>
    <xdr:to>
      <xdr:col>7</xdr:col>
      <xdr:colOff>0</xdr:colOff>
      <xdr:row>90</xdr:row>
      <xdr:rowOff>0</xdr:rowOff>
    </xdr:to>
    <xdr:graphicFrame macro="">
      <xdr:nvGraphicFramePr>
        <xdr:cNvPr id="2" name="Gráfico 1">
          <a:extLst>
            <a:ext uri="{FF2B5EF4-FFF2-40B4-BE49-F238E27FC236}">
              <a16:creationId xmlns:a16="http://schemas.microsoft.com/office/drawing/2014/main" id="{53F5D863-7067-F5A0-929E-1C2E50E0829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4F321-F4CF-4997-8ED4-566347C38B07}">
  <dimension ref="A1:G72"/>
  <sheetViews>
    <sheetView tabSelected="1" workbookViewId="0"/>
  </sheetViews>
  <sheetFormatPr baseColWidth="10" defaultRowHeight="15" x14ac:dyDescent="0.25"/>
  <cols>
    <col min="1" max="1" width="7.42578125" bestFit="1" customWidth="1"/>
    <col min="2" max="2" width="12" bestFit="1" customWidth="1"/>
    <col min="3" max="3" width="4.42578125" bestFit="1" customWidth="1"/>
    <col min="4" max="4" width="64.7109375" style="8" customWidth="1"/>
    <col min="5" max="5" width="10.140625" style="7" bestFit="1" customWidth="1"/>
    <col min="6" max="6" width="8.140625" style="2" bestFit="1" customWidth="1"/>
    <col min="7" max="7" width="10.140625" style="6" bestFit="1" customWidth="1"/>
  </cols>
  <sheetData>
    <row r="1" spans="1:7" s="3" customFormat="1" ht="12.75" x14ac:dyDescent="0.2">
      <c r="A1" s="9"/>
      <c r="B1" s="9"/>
      <c r="C1" s="9"/>
      <c r="D1" s="32" t="s">
        <v>0</v>
      </c>
      <c r="E1" s="10"/>
      <c r="F1" s="10"/>
      <c r="G1" s="10"/>
    </row>
    <row r="2" spans="1:7" s="3" customFormat="1" ht="12.75" x14ac:dyDescent="0.2">
      <c r="A2" s="9"/>
      <c r="B2" s="9"/>
      <c r="C2" s="9"/>
      <c r="D2" s="32"/>
      <c r="E2" s="11"/>
      <c r="F2" s="12"/>
      <c r="G2" s="13"/>
    </row>
    <row r="3" spans="1:7" s="4" customFormat="1" ht="11.25" x14ac:dyDescent="0.2">
      <c r="A3" s="14" t="s">
        <v>1</v>
      </c>
      <c r="B3" s="14" t="s">
        <v>2</v>
      </c>
      <c r="C3" s="14" t="s">
        <v>3</v>
      </c>
      <c r="D3" s="33" t="s">
        <v>4</v>
      </c>
      <c r="E3" s="15" t="s">
        <v>5</v>
      </c>
      <c r="F3" s="16" t="s">
        <v>6</v>
      </c>
      <c r="G3" s="17" t="s">
        <v>7</v>
      </c>
    </row>
    <row r="4" spans="1:7" x14ac:dyDescent="0.25">
      <c r="A4" s="18"/>
      <c r="B4" s="18"/>
      <c r="C4" s="18"/>
      <c r="D4" s="28"/>
      <c r="E4" s="19"/>
      <c r="F4" s="20"/>
      <c r="G4" s="21"/>
    </row>
    <row r="5" spans="1:7" s="5" customFormat="1" ht="12.75" x14ac:dyDescent="0.2">
      <c r="A5" s="22"/>
      <c r="B5" s="22"/>
      <c r="C5" s="22"/>
      <c r="D5" s="34" t="s">
        <v>0</v>
      </c>
      <c r="E5" s="23"/>
      <c r="F5" s="24"/>
      <c r="G5" s="25">
        <f>G7+G23+G35+G41+G46+G54+G60</f>
        <v>204066.94</v>
      </c>
    </row>
    <row r="6" spans="1:7" x14ac:dyDescent="0.25">
      <c r="A6" s="18"/>
      <c r="B6" s="18"/>
      <c r="C6" s="18"/>
      <c r="D6" s="28"/>
      <c r="E6" s="19"/>
      <c r="F6" s="20"/>
      <c r="G6" s="21"/>
    </row>
    <row r="7" spans="1:7" s="5" customFormat="1" ht="12.75" x14ac:dyDescent="0.2">
      <c r="A7" s="26" t="s">
        <v>8</v>
      </c>
      <c r="B7" s="26" t="s">
        <v>9</v>
      </c>
      <c r="C7" s="22"/>
      <c r="D7" s="34" t="s">
        <v>10</v>
      </c>
      <c r="E7" s="23"/>
      <c r="F7" s="24"/>
      <c r="G7" s="25">
        <f>SUM(G9:G21)</f>
        <v>24102.43</v>
      </c>
    </row>
    <row r="8" spans="1:7" x14ac:dyDescent="0.25">
      <c r="A8" s="18"/>
      <c r="B8" s="18"/>
      <c r="C8" s="18"/>
      <c r="D8" s="28"/>
      <c r="E8" s="19"/>
      <c r="F8" s="20"/>
      <c r="G8" s="21"/>
    </row>
    <row r="9" spans="1:7" ht="135" x14ac:dyDescent="0.25">
      <c r="A9" s="27" t="s">
        <v>11</v>
      </c>
      <c r="B9" s="27" t="s">
        <v>12</v>
      </c>
      <c r="C9" s="18" t="s">
        <v>13</v>
      </c>
      <c r="D9" s="28" t="s">
        <v>14</v>
      </c>
      <c r="E9" s="19">
        <v>1</v>
      </c>
      <c r="F9" s="20">
        <v>1.59</v>
      </c>
      <c r="G9" s="21">
        <f>E9*F9</f>
        <v>1.59</v>
      </c>
    </row>
    <row r="10" spans="1:7" ht="75" x14ac:dyDescent="0.25">
      <c r="A10" s="27" t="s">
        <v>15</v>
      </c>
      <c r="B10" s="27" t="s">
        <v>16</v>
      </c>
      <c r="C10" s="18" t="s">
        <v>13</v>
      </c>
      <c r="D10" s="28" t="s">
        <v>17</v>
      </c>
      <c r="E10" s="19">
        <v>1</v>
      </c>
      <c r="F10" s="20">
        <v>137.77000000000001</v>
      </c>
      <c r="G10" s="21">
        <f>E10*F10</f>
        <v>137.77000000000001</v>
      </c>
    </row>
    <row r="11" spans="1:7" ht="75" x14ac:dyDescent="0.25">
      <c r="A11" s="27" t="s">
        <v>18</v>
      </c>
      <c r="B11" s="27" t="s">
        <v>19</v>
      </c>
      <c r="C11" s="18" t="s">
        <v>13</v>
      </c>
      <c r="D11" s="28" t="s">
        <v>20</v>
      </c>
      <c r="E11" s="19">
        <v>4</v>
      </c>
      <c r="F11" s="20">
        <v>160.25</v>
      </c>
      <c r="G11" s="21">
        <f>E11*F11</f>
        <v>641</v>
      </c>
    </row>
    <row r="12" spans="1:7" ht="135" x14ac:dyDescent="0.25">
      <c r="A12" s="27" t="s">
        <v>21</v>
      </c>
      <c r="B12" s="27" t="s">
        <v>22</v>
      </c>
      <c r="C12" s="18" t="s">
        <v>23</v>
      </c>
      <c r="D12" s="28" t="s">
        <v>24</v>
      </c>
      <c r="E12" s="19">
        <v>2848</v>
      </c>
      <c r="F12" s="20">
        <v>6.55</v>
      </c>
      <c r="G12" s="21">
        <f>E12*F12</f>
        <v>18654.400000000001</v>
      </c>
    </row>
    <row r="13" spans="1:7" ht="75" x14ac:dyDescent="0.25">
      <c r="A13" s="27" t="s">
        <v>25</v>
      </c>
      <c r="B13" s="27" t="s">
        <v>26</v>
      </c>
      <c r="C13" s="18" t="s">
        <v>23</v>
      </c>
      <c r="D13" s="28" t="s">
        <v>27</v>
      </c>
      <c r="E13" s="19">
        <v>69</v>
      </c>
      <c r="F13" s="20">
        <v>17.829999999999998</v>
      </c>
      <c r="G13" s="21">
        <f>E13*F13</f>
        <v>1230.27</v>
      </c>
    </row>
    <row r="14" spans="1:7" ht="120" x14ac:dyDescent="0.25">
      <c r="A14" s="27" t="s">
        <v>28</v>
      </c>
      <c r="B14" s="27" t="s">
        <v>29</v>
      </c>
      <c r="C14" s="18" t="s">
        <v>23</v>
      </c>
      <c r="D14" s="28" t="s">
        <v>30</v>
      </c>
      <c r="E14" s="19">
        <v>35.35</v>
      </c>
      <c r="F14" s="20">
        <v>13.27</v>
      </c>
      <c r="G14" s="21">
        <f>E14*F14</f>
        <v>469.09</v>
      </c>
    </row>
    <row r="15" spans="1:7" ht="60" x14ac:dyDescent="0.25">
      <c r="A15" s="27" t="s">
        <v>31</v>
      </c>
      <c r="B15" s="27" t="s">
        <v>32</v>
      </c>
      <c r="C15" s="18" t="s">
        <v>33</v>
      </c>
      <c r="D15" s="28" t="s">
        <v>34</v>
      </c>
      <c r="E15" s="19">
        <v>0.47</v>
      </c>
      <c r="F15" s="20">
        <v>175.36</v>
      </c>
      <c r="G15" s="21">
        <f>E15*F15</f>
        <v>82.42</v>
      </c>
    </row>
    <row r="16" spans="1:7" ht="90" x14ac:dyDescent="0.25">
      <c r="A16" s="27" t="s">
        <v>35</v>
      </c>
      <c r="B16" s="27" t="s">
        <v>36</v>
      </c>
      <c r="C16" s="18" t="s">
        <v>23</v>
      </c>
      <c r="D16" s="28" t="s">
        <v>37</v>
      </c>
      <c r="E16" s="19">
        <v>9</v>
      </c>
      <c r="F16" s="20">
        <v>40.770000000000003</v>
      </c>
      <c r="G16" s="21">
        <f>E16*F16</f>
        <v>366.93</v>
      </c>
    </row>
    <row r="17" spans="1:7" ht="105" x14ac:dyDescent="0.25">
      <c r="A17" s="27" t="s">
        <v>38</v>
      </c>
      <c r="B17" s="27" t="s">
        <v>39</v>
      </c>
      <c r="C17" s="18" t="s">
        <v>40</v>
      </c>
      <c r="D17" s="28" t="s">
        <v>41</v>
      </c>
      <c r="E17" s="19">
        <v>95</v>
      </c>
      <c r="F17" s="20">
        <v>1.26</v>
      </c>
      <c r="G17" s="21">
        <f>E17*F17</f>
        <v>119.7</v>
      </c>
    </row>
    <row r="18" spans="1:7" ht="90" x14ac:dyDescent="0.25">
      <c r="A18" s="27" t="s">
        <v>42</v>
      </c>
      <c r="B18" s="27" t="s">
        <v>43</v>
      </c>
      <c r="C18" s="18" t="s">
        <v>33</v>
      </c>
      <c r="D18" s="28" t="s">
        <v>44</v>
      </c>
      <c r="E18" s="19">
        <v>3</v>
      </c>
      <c r="F18" s="20">
        <v>35.75</v>
      </c>
      <c r="G18" s="21">
        <f>E18*F18</f>
        <v>107.25</v>
      </c>
    </row>
    <row r="19" spans="1:7" ht="90" x14ac:dyDescent="0.25">
      <c r="A19" s="27" t="s">
        <v>45</v>
      </c>
      <c r="B19" s="27" t="s">
        <v>46</v>
      </c>
      <c r="C19" s="18" t="s">
        <v>47</v>
      </c>
      <c r="D19" s="28" t="s">
        <v>48</v>
      </c>
      <c r="E19" s="19">
        <v>133.19999999999999</v>
      </c>
      <c r="F19" s="20">
        <v>2.73</v>
      </c>
      <c r="G19" s="21">
        <f>E19*F19</f>
        <v>363.64</v>
      </c>
    </row>
    <row r="20" spans="1:7" ht="45" x14ac:dyDescent="0.25">
      <c r="A20" s="27" t="s">
        <v>49</v>
      </c>
      <c r="B20" s="27" t="s">
        <v>50</v>
      </c>
      <c r="C20" s="18" t="s">
        <v>23</v>
      </c>
      <c r="D20" s="28" t="s">
        <v>51</v>
      </c>
      <c r="E20" s="19">
        <v>133.19999999999999</v>
      </c>
      <c r="F20" s="20">
        <v>10.49</v>
      </c>
      <c r="G20" s="21">
        <f>E20*F20</f>
        <v>1397.27</v>
      </c>
    </row>
    <row r="21" spans="1:7" ht="60" x14ac:dyDescent="0.25">
      <c r="A21" s="27" t="s">
        <v>52</v>
      </c>
      <c r="B21" s="27" t="s">
        <v>53</v>
      </c>
      <c r="C21" s="18" t="s">
        <v>13</v>
      </c>
      <c r="D21" s="28" t="s">
        <v>54</v>
      </c>
      <c r="E21" s="19">
        <v>10</v>
      </c>
      <c r="F21" s="20">
        <v>53.11</v>
      </c>
      <c r="G21" s="21">
        <f>E21*F21</f>
        <v>531.1</v>
      </c>
    </row>
    <row r="22" spans="1:7" x14ac:dyDescent="0.25">
      <c r="A22" s="18"/>
      <c r="B22" s="18"/>
      <c r="C22" s="18"/>
      <c r="D22" s="28"/>
      <c r="E22" s="19"/>
      <c r="F22" s="20"/>
      <c r="G22" s="21"/>
    </row>
    <row r="23" spans="1:7" s="5" customFormat="1" ht="12.75" x14ac:dyDescent="0.2">
      <c r="A23" s="26" t="s">
        <v>55</v>
      </c>
      <c r="B23" s="26" t="s">
        <v>56</v>
      </c>
      <c r="C23" s="22"/>
      <c r="D23" s="34" t="s">
        <v>57</v>
      </c>
      <c r="E23" s="23"/>
      <c r="F23" s="24"/>
      <c r="G23" s="25">
        <f>SUM(G25:G33)</f>
        <v>138831.37</v>
      </c>
    </row>
    <row r="24" spans="1:7" x14ac:dyDescent="0.25">
      <c r="A24" s="18"/>
      <c r="B24" s="18"/>
      <c r="C24" s="18"/>
      <c r="D24" s="28"/>
      <c r="E24" s="19"/>
      <c r="F24" s="20"/>
      <c r="G24" s="21"/>
    </row>
    <row r="25" spans="1:7" ht="60" x14ac:dyDescent="0.25">
      <c r="A25" s="27" t="s">
        <v>58</v>
      </c>
      <c r="B25" s="27" t="s">
        <v>59</v>
      </c>
      <c r="C25" s="18" t="s">
        <v>23</v>
      </c>
      <c r="D25" s="28" t="s">
        <v>60</v>
      </c>
      <c r="E25" s="19">
        <v>2848</v>
      </c>
      <c r="F25" s="20">
        <v>0.99</v>
      </c>
      <c r="G25" s="21">
        <f>E25*F25</f>
        <v>2819.52</v>
      </c>
    </row>
    <row r="26" spans="1:7" ht="105" x14ac:dyDescent="0.25">
      <c r="A26" s="27" t="s">
        <v>61</v>
      </c>
      <c r="B26" s="27" t="s">
        <v>62</v>
      </c>
      <c r="C26" s="18" t="s">
        <v>13</v>
      </c>
      <c r="D26" s="28" t="s">
        <v>63</v>
      </c>
      <c r="E26" s="19">
        <v>6</v>
      </c>
      <c r="F26" s="20">
        <v>140.22</v>
      </c>
      <c r="G26" s="21">
        <f>E26*F26</f>
        <v>841.32</v>
      </c>
    </row>
    <row r="27" spans="1:7" ht="105" x14ac:dyDescent="0.25">
      <c r="A27" s="27" t="s">
        <v>64</v>
      </c>
      <c r="B27" s="27" t="s">
        <v>65</v>
      </c>
      <c r="C27" s="18" t="s">
        <v>23</v>
      </c>
      <c r="D27" s="28" t="s">
        <v>66</v>
      </c>
      <c r="E27" s="19">
        <v>2454.4</v>
      </c>
      <c r="F27" s="20">
        <v>6.3</v>
      </c>
      <c r="G27" s="21">
        <f>E27*F27</f>
        <v>15462.72</v>
      </c>
    </row>
    <row r="28" spans="1:7" ht="105" x14ac:dyDescent="0.25">
      <c r="A28" s="27" t="s">
        <v>67</v>
      </c>
      <c r="B28" s="27" t="s">
        <v>68</v>
      </c>
      <c r="C28" s="18" t="s">
        <v>23</v>
      </c>
      <c r="D28" s="28" t="s">
        <v>69</v>
      </c>
      <c r="E28" s="19">
        <v>523.6</v>
      </c>
      <c r="F28" s="20">
        <v>8.07</v>
      </c>
      <c r="G28" s="21">
        <f>E28*F28</f>
        <v>4225.45</v>
      </c>
    </row>
    <row r="29" spans="1:7" ht="45" x14ac:dyDescent="0.25">
      <c r="A29" s="27" t="s">
        <v>70</v>
      </c>
      <c r="B29" s="27" t="s">
        <v>71</v>
      </c>
      <c r="C29" s="18" t="s">
        <v>72</v>
      </c>
      <c r="D29" s="28" t="s">
        <v>73</v>
      </c>
      <c r="E29" s="19">
        <v>222</v>
      </c>
      <c r="F29" s="20">
        <v>2.71</v>
      </c>
      <c r="G29" s="21">
        <f>E29*F29</f>
        <v>601.62</v>
      </c>
    </row>
    <row r="30" spans="1:7" ht="60" x14ac:dyDescent="0.25">
      <c r="A30" s="27" t="s">
        <v>74</v>
      </c>
      <c r="B30" s="27" t="s">
        <v>75</v>
      </c>
      <c r="C30" s="18" t="s">
        <v>23</v>
      </c>
      <c r="D30" s="28" t="s">
        <v>76</v>
      </c>
      <c r="E30" s="19">
        <v>2618</v>
      </c>
      <c r="F30" s="20">
        <v>1.86</v>
      </c>
      <c r="G30" s="21">
        <f>E30*F30</f>
        <v>4869.4799999999996</v>
      </c>
    </row>
    <row r="31" spans="1:7" ht="210" x14ac:dyDescent="0.25">
      <c r="A31" s="27" t="s">
        <v>77</v>
      </c>
      <c r="B31" s="27" t="s">
        <v>78</v>
      </c>
      <c r="C31" s="18" t="s">
        <v>23</v>
      </c>
      <c r="D31" s="28" t="s">
        <v>79</v>
      </c>
      <c r="E31" s="19">
        <v>2848</v>
      </c>
      <c r="F31" s="20">
        <v>1.52</v>
      </c>
      <c r="G31" s="21">
        <f>E31*F31</f>
        <v>4328.96</v>
      </c>
    </row>
    <row r="32" spans="1:7" ht="195" x14ac:dyDescent="0.25">
      <c r="A32" s="27" t="s">
        <v>80</v>
      </c>
      <c r="B32" s="27" t="s">
        <v>81</v>
      </c>
      <c r="C32" s="18" t="s">
        <v>23</v>
      </c>
      <c r="D32" s="28" t="s">
        <v>82</v>
      </c>
      <c r="E32" s="19">
        <v>2848</v>
      </c>
      <c r="F32" s="20">
        <v>34.19</v>
      </c>
      <c r="G32" s="21">
        <f>E32*F32</f>
        <v>97373.119999999995</v>
      </c>
    </row>
    <row r="33" spans="1:7" ht="165" x14ac:dyDescent="0.25">
      <c r="A33" s="27" t="s">
        <v>83</v>
      </c>
      <c r="B33" s="27" t="s">
        <v>84</v>
      </c>
      <c r="C33" s="18" t="s">
        <v>23</v>
      </c>
      <c r="D33" s="28" t="s">
        <v>85</v>
      </c>
      <c r="E33" s="19">
        <v>211</v>
      </c>
      <c r="F33" s="20">
        <v>39.380000000000003</v>
      </c>
      <c r="G33" s="21">
        <f>E33*F33</f>
        <v>8309.18</v>
      </c>
    </row>
    <row r="34" spans="1:7" x14ac:dyDescent="0.25">
      <c r="A34" s="18"/>
      <c r="B34" s="18"/>
      <c r="C34" s="18"/>
      <c r="D34" s="28"/>
      <c r="E34" s="19"/>
      <c r="F34" s="20"/>
      <c r="G34" s="21"/>
    </row>
    <row r="35" spans="1:7" s="5" customFormat="1" ht="12.75" x14ac:dyDescent="0.2">
      <c r="A35" s="26" t="s">
        <v>86</v>
      </c>
      <c r="B35" s="26" t="s">
        <v>87</v>
      </c>
      <c r="C35" s="22"/>
      <c r="D35" s="34" t="s">
        <v>88</v>
      </c>
      <c r="E35" s="23"/>
      <c r="F35" s="24"/>
      <c r="G35" s="25">
        <f>SUM(G37:G39)</f>
        <v>5648.64</v>
      </c>
    </row>
    <row r="36" spans="1:7" x14ac:dyDescent="0.25">
      <c r="A36" s="18"/>
      <c r="B36" s="18"/>
      <c r="C36" s="18"/>
      <c r="D36" s="28"/>
      <c r="E36" s="19"/>
      <c r="F36" s="20"/>
      <c r="G36" s="21"/>
    </row>
    <row r="37" spans="1:7" ht="135" x14ac:dyDescent="0.25">
      <c r="A37" s="27" t="s">
        <v>89</v>
      </c>
      <c r="B37" s="27" t="s">
        <v>90</v>
      </c>
      <c r="C37" s="18" t="s">
        <v>72</v>
      </c>
      <c r="D37" s="28" t="s">
        <v>91</v>
      </c>
      <c r="E37" s="19">
        <v>222</v>
      </c>
      <c r="F37" s="20">
        <v>12.72</v>
      </c>
      <c r="G37" s="21">
        <f>E37*F37</f>
        <v>2823.84</v>
      </c>
    </row>
    <row r="38" spans="1:7" ht="45" x14ac:dyDescent="0.25">
      <c r="A38" s="27" t="s">
        <v>92</v>
      </c>
      <c r="B38" s="27" t="s">
        <v>93</v>
      </c>
      <c r="C38" s="18" t="s">
        <v>23</v>
      </c>
      <c r="D38" s="28" t="s">
        <v>94</v>
      </c>
      <c r="E38" s="19">
        <v>40</v>
      </c>
      <c r="F38" s="20">
        <v>10.72</v>
      </c>
      <c r="G38" s="21">
        <f>E38*F38</f>
        <v>428.8</v>
      </c>
    </row>
    <row r="39" spans="1:7" ht="120" x14ac:dyDescent="0.25">
      <c r="A39" s="27" t="s">
        <v>95</v>
      </c>
      <c r="B39" s="27" t="s">
        <v>96</v>
      </c>
      <c r="C39" s="18" t="s">
        <v>23</v>
      </c>
      <c r="D39" s="28" t="s">
        <v>97</v>
      </c>
      <c r="E39" s="19">
        <v>400</v>
      </c>
      <c r="F39" s="20">
        <v>5.99</v>
      </c>
      <c r="G39" s="21">
        <f>E39*F39</f>
        <v>2396</v>
      </c>
    </row>
    <row r="40" spans="1:7" x14ac:dyDescent="0.25">
      <c r="A40" s="18"/>
      <c r="B40" s="18"/>
      <c r="C40" s="18"/>
      <c r="D40" s="28"/>
      <c r="E40" s="19"/>
      <c r="F40" s="20"/>
      <c r="G40" s="21"/>
    </row>
    <row r="41" spans="1:7" s="5" customFormat="1" ht="12.75" x14ac:dyDescent="0.2">
      <c r="A41" s="26" t="s">
        <v>98</v>
      </c>
      <c r="B41" s="26" t="s">
        <v>99</v>
      </c>
      <c r="C41" s="22"/>
      <c r="D41" s="34" t="s">
        <v>100</v>
      </c>
      <c r="E41" s="23"/>
      <c r="F41" s="24"/>
      <c r="G41" s="25">
        <f>SUM(G43:G44)</f>
        <v>5695.15</v>
      </c>
    </row>
    <row r="42" spans="1:7" x14ac:dyDescent="0.25">
      <c r="A42" s="18"/>
      <c r="B42" s="18"/>
      <c r="C42" s="18"/>
      <c r="D42" s="28"/>
      <c r="E42" s="19"/>
      <c r="F42" s="20"/>
      <c r="G42" s="21"/>
    </row>
    <row r="43" spans="1:7" ht="45" x14ac:dyDescent="0.25">
      <c r="A43" s="27" t="s">
        <v>101</v>
      </c>
      <c r="B43" s="27" t="s">
        <v>102</v>
      </c>
      <c r="C43" s="18" t="s">
        <v>13</v>
      </c>
      <c r="D43" s="28" t="s">
        <v>103</v>
      </c>
      <c r="E43" s="19">
        <v>10</v>
      </c>
      <c r="F43" s="20">
        <v>85.22</v>
      </c>
      <c r="G43" s="21">
        <f>E43*F43</f>
        <v>852.2</v>
      </c>
    </row>
    <row r="44" spans="1:7" ht="180" x14ac:dyDescent="0.25">
      <c r="A44" s="27" t="s">
        <v>104</v>
      </c>
      <c r="B44" s="27" t="s">
        <v>105</v>
      </c>
      <c r="C44" s="18" t="s">
        <v>13</v>
      </c>
      <c r="D44" s="28" t="s">
        <v>106</v>
      </c>
      <c r="E44" s="19">
        <v>1</v>
      </c>
      <c r="F44" s="20">
        <v>4842.95</v>
      </c>
      <c r="G44" s="21">
        <f>E44*F44</f>
        <v>4842.95</v>
      </c>
    </row>
    <row r="45" spans="1:7" x14ac:dyDescent="0.25">
      <c r="A45" s="18"/>
      <c r="B45" s="18"/>
      <c r="C45" s="18"/>
      <c r="D45" s="28"/>
      <c r="E45" s="19"/>
      <c r="F45" s="20"/>
      <c r="G45" s="21"/>
    </row>
    <row r="46" spans="1:7" s="5" customFormat="1" ht="12.75" x14ac:dyDescent="0.2">
      <c r="A46" s="26" t="s">
        <v>107</v>
      </c>
      <c r="B46" s="26" t="s">
        <v>108</v>
      </c>
      <c r="C46" s="22"/>
      <c r="D46" s="34" t="s">
        <v>109</v>
      </c>
      <c r="E46" s="23"/>
      <c r="F46" s="24"/>
      <c r="G46" s="25">
        <f>SUM(G48:G52)</f>
        <v>13398.55</v>
      </c>
    </row>
    <row r="47" spans="1:7" x14ac:dyDescent="0.25">
      <c r="A47" s="18"/>
      <c r="B47" s="18"/>
      <c r="C47" s="18"/>
      <c r="D47" s="28"/>
      <c r="E47" s="19"/>
      <c r="F47" s="20"/>
      <c r="G47" s="21"/>
    </row>
    <row r="48" spans="1:7" ht="30" x14ac:dyDescent="0.25">
      <c r="A48" s="27" t="s">
        <v>110</v>
      </c>
      <c r="B48" s="27" t="s">
        <v>111</v>
      </c>
      <c r="C48" s="18" t="s">
        <v>33</v>
      </c>
      <c r="D48" s="28" t="s">
        <v>112</v>
      </c>
      <c r="E48" s="19">
        <v>570.64</v>
      </c>
      <c r="F48" s="20">
        <v>1.3</v>
      </c>
      <c r="G48" s="21">
        <f>E48*F48</f>
        <v>741.83</v>
      </c>
    </row>
    <row r="49" spans="1:7" ht="60" x14ac:dyDescent="0.25">
      <c r="A49" s="27" t="s">
        <v>113</v>
      </c>
      <c r="B49" s="27" t="s">
        <v>114</v>
      </c>
      <c r="C49" s="18" t="s">
        <v>115</v>
      </c>
      <c r="D49" s="28" t="s">
        <v>116</v>
      </c>
      <c r="E49" s="19">
        <v>14266</v>
      </c>
      <c r="F49" s="20">
        <v>0.33</v>
      </c>
      <c r="G49" s="21">
        <f>E49*F49</f>
        <v>4707.78</v>
      </c>
    </row>
    <row r="50" spans="1:7" ht="45" x14ac:dyDescent="0.25">
      <c r="A50" s="27" t="s">
        <v>117</v>
      </c>
      <c r="B50" s="27" t="s">
        <v>118</v>
      </c>
      <c r="C50" s="18" t="s">
        <v>33</v>
      </c>
      <c r="D50" s="28" t="s">
        <v>119</v>
      </c>
      <c r="E50" s="19">
        <v>241.84</v>
      </c>
      <c r="F50" s="20">
        <v>2.27</v>
      </c>
      <c r="G50" s="21">
        <f>E50*F50</f>
        <v>548.98</v>
      </c>
    </row>
    <row r="51" spans="1:7" ht="60" x14ac:dyDescent="0.25">
      <c r="A51" s="27" t="s">
        <v>120</v>
      </c>
      <c r="B51" s="27" t="s">
        <v>121</v>
      </c>
      <c r="C51" s="18" t="s">
        <v>33</v>
      </c>
      <c r="D51" s="28" t="s">
        <v>122</v>
      </c>
      <c r="E51" s="19">
        <v>314.8</v>
      </c>
      <c r="F51" s="20">
        <v>20.13</v>
      </c>
      <c r="G51" s="21">
        <f>E51*F51</f>
        <v>6336.92</v>
      </c>
    </row>
    <row r="52" spans="1:7" ht="75" x14ac:dyDescent="0.25">
      <c r="A52" s="27" t="s">
        <v>123</v>
      </c>
      <c r="B52" s="27" t="s">
        <v>124</v>
      </c>
      <c r="C52" s="18" t="s">
        <v>33</v>
      </c>
      <c r="D52" s="28" t="s">
        <v>125</v>
      </c>
      <c r="E52" s="19">
        <v>44</v>
      </c>
      <c r="F52" s="20">
        <v>24.16</v>
      </c>
      <c r="G52" s="21">
        <f>E52*F52</f>
        <v>1063.04</v>
      </c>
    </row>
    <row r="53" spans="1:7" x14ac:dyDescent="0.25">
      <c r="A53" s="18"/>
      <c r="B53" s="18"/>
      <c r="C53" s="18"/>
      <c r="D53" s="28"/>
      <c r="E53" s="19"/>
      <c r="F53" s="20"/>
      <c r="G53" s="21"/>
    </row>
    <row r="54" spans="1:7" s="5" customFormat="1" ht="12.75" x14ac:dyDescent="0.2">
      <c r="A54" s="26" t="s">
        <v>126</v>
      </c>
      <c r="B54" s="26" t="s">
        <v>127</v>
      </c>
      <c r="C54" s="22"/>
      <c r="D54" s="34" t="s">
        <v>128</v>
      </c>
      <c r="E54" s="23"/>
      <c r="F54" s="24"/>
      <c r="G54" s="25">
        <f>SUM(G56:G58)</f>
        <v>8958.91</v>
      </c>
    </row>
    <row r="55" spans="1:7" x14ac:dyDescent="0.25">
      <c r="A55" s="18"/>
      <c r="B55" s="18"/>
      <c r="C55" s="18"/>
      <c r="D55" s="28"/>
      <c r="E55" s="19"/>
      <c r="F55" s="20"/>
      <c r="G55" s="21"/>
    </row>
    <row r="56" spans="1:7" ht="105" x14ac:dyDescent="0.25">
      <c r="A56" s="27" t="s">
        <v>129</v>
      </c>
      <c r="B56" s="27" t="s">
        <v>130</v>
      </c>
      <c r="C56" s="18" t="s">
        <v>72</v>
      </c>
      <c r="D56" s="28" t="s">
        <v>131</v>
      </c>
      <c r="E56" s="19">
        <v>95</v>
      </c>
      <c r="F56" s="20">
        <v>89.41</v>
      </c>
      <c r="G56" s="21">
        <f>E56*F56</f>
        <v>8493.9500000000007</v>
      </c>
    </row>
    <row r="57" spans="1:7" ht="60" x14ac:dyDescent="0.25">
      <c r="A57" s="27" t="s">
        <v>132</v>
      </c>
      <c r="B57" s="27" t="s">
        <v>133</v>
      </c>
      <c r="C57" s="18" t="s">
        <v>13</v>
      </c>
      <c r="D57" s="28" t="s">
        <v>134</v>
      </c>
      <c r="E57" s="19">
        <v>50</v>
      </c>
      <c r="F57" s="20">
        <v>8.48</v>
      </c>
      <c r="G57" s="21">
        <f>E57*F57</f>
        <v>424</v>
      </c>
    </row>
    <row r="58" spans="1:7" ht="45" x14ac:dyDescent="0.25">
      <c r="A58" s="27" t="s">
        <v>135</v>
      </c>
      <c r="B58" s="27" t="s">
        <v>136</v>
      </c>
      <c r="C58" s="18" t="s">
        <v>13</v>
      </c>
      <c r="D58" s="28" t="s">
        <v>137</v>
      </c>
      <c r="E58" s="19">
        <v>2</v>
      </c>
      <c r="F58" s="20">
        <v>20.48</v>
      </c>
      <c r="G58" s="21">
        <f>E58*F58</f>
        <v>40.96</v>
      </c>
    </row>
    <row r="59" spans="1:7" x14ac:dyDescent="0.25">
      <c r="A59" s="18"/>
      <c r="B59" s="18"/>
      <c r="C59" s="18"/>
      <c r="D59" s="28"/>
      <c r="E59" s="19"/>
      <c r="F59" s="20"/>
      <c r="G59" s="21"/>
    </row>
    <row r="60" spans="1:7" s="5" customFormat="1" ht="12.75" x14ac:dyDescent="0.2">
      <c r="A60" s="26" t="s">
        <v>138</v>
      </c>
      <c r="B60" s="26" t="s">
        <v>139</v>
      </c>
      <c r="C60" s="22"/>
      <c r="D60" s="34" t="s">
        <v>140</v>
      </c>
      <c r="E60" s="23"/>
      <c r="F60" s="24"/>
      <c r="G60" s="25">
        <f>SUM(G62:G62)</f>
        <v>7431.89</v>
      </c>
    </row>
    <row r="61" spans="1:7" x14ac:dyDescent="0.25">
      <c r="A61" s="18"/>
      <c r="B61" s="18"/>
      <c r="C61" s="18"/>
      <c r="D61" s="28"/>
      <c r="E61" s="19"/>
      <c r="F61" s="20"/>
      <c r="G61" s="21"/>
    </row>
    <row r="62" spans="1:7" ht="30" x14ac:dyDescent="0.25">
      <c r="A62" s="27" t="s">
        <v>141</v>
      </c>
      <c r="B62" s="27" t="s">
        <v>142</v>
      </c>
      <c r="C62" s="18" t="s">
        <v>13</v>
      </c>
      <c r="D62" s="28" t="s">
        <v>143</v>
      </c>
      <c r="E62" s="19">
        <v>1</v>
      </c>
      <c r="F62" s="20">
        <v>7431.89</v>
      </c>
      <c r="G62" s="21">
        <f>E62*F62</f>
        <v>7431.89</v>
      </c>
    </row>
    <row r="63" spans="1:7" x14ac:dyDescent="0.25">
      <c r="A63" s="18"/>
      <c r="B63" s="18"/>
      <c r="C63" s="18"/>
      <c r="D63" s="28"/>
      <c r="E63" s="19"/>
      <c r="F63" s="20"/>
      <c r="G63" s="21"/>
    </row>
    <row r="64" spans="1:7" s="1" customFormat="1" ht="12.75" x14ac:dyDescent="0.2">
      <c r="A64" s="29"/>
      <c r="B64" s="29"/>
      <c r="C64" s="29"/>
      <c r="D64" s="35" t="s">
        <v>144</v>
      </c>
      <c r="E64" s="30" t="str">
        <f>D1</f>
        <v>00000562_001 Impermeabilización cubierta depósito Badostáin 2</v>
      </c>
      <c r="F64" s="31"/>
      <c r="G64" s="31"/>
    </row>
    <row r="65" spans="1:7" s="4" customFormat="1" ht="11.25" x14ac:dyDescent="0.2">
      <c r="A65" s="14"/>
      <c r="B65" s="14"/>
      <c r="C65" s="14"/>
      <c r="D65" s="33" t="s">
        <v>4</v>
      </c>
      <c r="E65" s="15"/>
      <c r="F65" s="16"/>
      <c r="G65" s="17" t="s">
        <v>7</v>
      </c>
    </row>
    <row r="66" spans="1:7" x14ac:dyDescent="0.25">
      <c r="A66" s="18"/>
      <c r="B66" s="18"/>
      <c r="C66" s="18"/>
      <c r="D66" s="28" t="str">
        <f>D7</f>
        <v>TRABAJOS PREVIOS</v>
      </c>
      <c r="E66" s="19"/>
      <c r="F66" s="20"/>
      <c r="G66" s="21">
        <f>G7</f>
        <v>24102.43</v>
      </c>
    </row>
    <row r="67" spans="1:7" x14ac:dyDescent="0.25">
      <c r="A67" s="18"/>
      <c r="B67" s="18"/>
      <c r="C67" s="18"/>
      <c r="D67" s="28" t="str">
        <f>D23</f>
        <v>IMPERMEABILIZACIÓN</v>
      </c>
      <c r="E67" s="19"/>
      <c r="F67" s="20"/>
      <c r="G67" s="21">
        <f>G23</f>
        <v>138831.37</v>
      </c>
    </row>
    <row r="68" spans="1:7" x14ac:dyDescent="0.25">
      <c r="A68" s="18"/>
      <c r="B68" s="18"/>
      <c r="C68" s="18"/>
      <c r="D68" s="28" t="str">
        <f>D35</f>
        <v>ACABADOS</v>
      </c>
      <c r="E68" s="19"/>
      <c r="F68" s="20"/>
      <c r="G68" s="21">
        <f>G35</f>
        <v>5648.64</v>
      </c>
    </row>
    <row r="69" spans="1:7" x14ac:dyDescent="0.25">
      <c r="A69" s="18"/>
      <c r="B69" s="18"/>
      <c r="C69" s="18"/>
      <c r="D69" s="28" t="str">
        <f>D41</f>
        <v>CONTROL DE CALIDAD</v>
      </c>
      <c r="E69" s="19"/>
      <c r="F69" s="20"/>
      <c r="G69" s="21">
        <f>G41</f>
        <v>5695.15</v>
      </c>
    </row>
    <row r="70" spans="1:7" x14ac:dyDescent="0.25">
      <c r="A70" s="18"/>
      <c r="B70" s="18"/>
      <c r="C70" s="18"/>
      <c r="D70" s="28" t="str">
        <f>D46</f>
        <v>ESTUDIO DE GESTIÓN DE RCD</v>
      </c>
      <c r="E70" s="19"/>
      <c r="F70" s="20"/>
      <c r="G70" s="21">
        <f>G46</f>
        <v>13398.55</v>
      </c>
    </row>
    <row r="71" spans="1:7" x14ac:dyDescent="0.25">
      <c r="A71" s="18"/>
      <c r="B71" s="18"/>
      <c r="C71" s="18"/>
      <c r="D71" s="28" t="str">
        <f>D54</f>
        <v>PROTECCIÓN Y SEÑALIZACIÓN DE LA OBRA</v>
      </c>
      <c r="E71" s="19"/>
      <c r="F71" s="20"/>
      <c r="G71" s="21">
        <f>G54</f>
        <v>8958.91</v>
      </c>
    </row>
    <row r="72" spans="1:7" x14ac:dyDescent="0.25">
      <c r="A72" s="18"/>
      <c r="B72" s="18"/>
      <c r="C72" s="18"/>
      <c r="D72" s="28" t="str">
        <f>D60</f>
        <v>SEGURIDAD Y SALUD</v>
      </c>
      <c r="E72" s="19"/>
      <c r="F72" s="20"/>
      <c r="G72" s="21">
        <f>G60</f>
        <v>7431.89</v>
      </c>
    </row>
  </sheetData>
  <mergeCells count="2">
    <mergeCell ref="E1:G1"/>
    <mergeCell ref="E64:G6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10551-6390-419F-A80D-EE6ECCD56A2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2586C-B85C-4119-B747-83DF3E10708B}">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Aranega Liria</dc:creator>
  <cp:lastModifiedBy>Luis Aranega Liria</cp:lastModifiedBy>
  <dcterms:created xsi:type="dcterms:W3CDTF">2025-01-27T14:07:43Z</dcterms:created>
  <dcterms:modified xsi:type="dcterms:W3CDTF">2025-01-27T14:09:19Z</dcterms:modified>
</cp:coreProperties>
</file>